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Tabulka 1" sheetId="1" r:id="rId1"/>
  </sheets>
  <definedNames>
    <definedName name="_xlnm.Print_Titles" localSheetId="0">'Tabulka 1'!$3:$4</definedName>
    <definedName name="_xlnm.Print_Area" localSheetId="0">'Tabulka 1'!$A$1:$N$48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/>
  <c r="G16" i="1"/>
  <c r="I16" i="1"/>
  <c r="J16" i="1"/>
  <c r="E29" i="1"/>
  <c r="F29" i="1"/>
  <c r="G29" i="1"/>
  <c r="I29" i="1"/>
  <c r="J29" i="1"/>
  <c r="H5" i="1"/>
  <c r="H6" i="1"/>
  <c r="M6" i="1" s="1"/>
  <c r="H7" i="1"/>
  <c r="M7" i="1"/>
  <c r="H8" i="1"/>
  <c r="M8" i="1" s="1"/>
  <c r="H9" i="1"/>
  <c r="M9" i="1" s="1"/>
  <c r="H10" i="1"/>
  <c r="M10" i="1" s="1"/>
  <c r="H11" i="1"/>
  <c r="M11" i="1" s="1"/>
  <c r="H12" i="1"/>
  <c r="M12" i="1" s="1"/>
  <c r="H13" i="1"/>
  <c r="M13" i="1" s="1"/>
  <c r="H14" i="1"/>
  <c r="M14" i="1" s="1"/>
  <c r="H15" i="1"/>
  <c r="M15" i="1" s="1"/>
  <c r="H17" i="1"/>
  <c r="M17" i="1" s="1"/>
  <c r="H18" i="1"/>
  <c r="M18" i="1" s="1"/>
  <c r="H19" i="1"/>
  <c r="M19" i="1" s="1"/>
  <c r="H20" i="1"/>
  <c r="M20" i="1" s="1"/>
  <c r="H21" i="1"/>
  <c r="M21" i="1" s="1"/>
  <c r="H22" i="1"/>
  <c r="M22" i="1"/>
  <c r="H23" i="1"/>
  <c r="M23" i="1" s="1"/>
  <c r="H24" i="1"/>
  <c r="M24" i="1"/>
  <c r="H25" i="1"/>
  <c r="M25" i="1" s="1"/>
  <c r="H26" i="1"/>
  <c r="M26" i="1" s="1"/>
  <c r="H27" i="1"/>
  <c r="M27" i="1" s="1"/>
  <c r="H28" i="1"/>
  <c r="M28" i="1"/>
  <c r="H16" i="1" l="1"/>
  <c r="M5" i="1"/>
  <c r="M16" i="1"/>
  <c r="M29" i="1"/>
  <c r="H29" i="1"/>
</calcChain>
</file>

<file path=xl/sharedStrings.xml><?xml version="1.0" encoding="utf-8"?>
<sst xmlns="http://schemas.openxmlformats.org/spreadsheetml/2006/main" count="63" uniqueCount="42">
  <si>
    <t>Finanční vypořádání účelově určených příspěvků na provoz a investičních příspěvků poskytnutých z rozpočtu JMK zřízeným příspěvkovým organizacím</t>
  </si>
  <si>
    <t>v Kč</t>
  </si>
  <si>
    <t>Č. org.</t>
  </si>
  <si>
    <t>Název příspěvkové organizace</t>
  </si>
  <si>
    <t>Účel použití finančních prostředků - název akce 
1)</t>
  </si>
  <si>
    <t>Investice - I Provoz - P</t>
  </si>
  <si>
    <t>Ponecháno z minulých let 2)</t>
  </si>
  <si>
    <t>Poskytnuto v roce 2023
3)</t>
  </si>
  <si>
    <t>Vyčerpáno 
k 31.12.2023 4)</t>
  </si>
  <si>
    <t>Nevyčerpáno k 31.12.2023 5)</t>
  </si>
  <si>
    <t>Vráceno během roku 2023 
6)</t>
  </si>
  <si>
    <t>Schváleno k využití i v roce 2024
7)</t>
  </si>
  <si>
    <t>Částka 
k rozhodnutí 8)</t>
  </si>
  <si>
    <t>Návrh na použití v roce 2024</t>
  </si>
  <si>
    <t>Částka</t>
  </si>
  <si>
    <t>Doba použitelnosti do</t>
  </si>
  <si>
    <t>Usnesení ZJMK</t>
  </si>
  <si>
    <t>I</t>
  </si>
  <si>
    <t>Investiční příspěvky celkem</t>
  </si>
  <si>
    <t>P</t>
  </si>
  <si>
    <t>Účelové příspěvky na provoz celkem</t>
  </si>
  <si>
    <t>1)</t>
  </si>
  <si>
    <t xml:space="preserve">Účel, ke kterému byly finanční prostředky příspěvkové organizaci ponechány nebo poskytnuty k 31.12.2023. </t>
  </si>
  <si>
    <t>2)</t>
  </si>
  <si>
    <t xml:space="preserve">Účelově určené finanční prostředky, které nebyly vyčerpány do 31.12.2022 a rozhodnutím ZJMK byly organizacím ponechány k použití  v roce 2023. V případě akcí, u nichž byla možnost použití v roce 2023 schválena ještě před provedením finančního vypořádání za rok 2022 (ve finančním vypořádání za rok 2022 byly uvedeny v příloze č. 1a) se uvede celá částka prostředků, u kterých byla použitelnost prodloužena, tzn. bez ohledu na jejich čerpání v roce 2022.                                                                                                                                                            </t>
  </si>
  <si>
    <t>3)</t>
  </si>
  <si>
    <t>Účelově určené finanční prostředky (účelové příspěvky na provoz a investiční příspěvky) poskytnuté příspěvkovým organizacím v roce 2023.</t>
  </si>
  <si>
    <t>4)</t>
  </si>
  <si>
    <t>Použití účelově určených finančních prostředků ponechaných i poskytnutých příspěvkovým organizacím k 31.12.2023 na stanovený účel. V případě akcí, u nichž byla možnost použití v roce 2023 schválena ještě před provedením finančního vypořádání za rok 2022 (ve finančním vypořádání za rok 2022 byly uvedeny v příloze č. 1a) se uvedou prostředky vyčerpané v průběhu všech období, za která nebyla akce předmětem finančního vypořádání, tzn. v roce 2023 čerpání za roky 2023, 2022 a případně roky předcházející.</t>
  </si>
  <si>
    <t>5)</t>
  </si>
  <si>
    <t xml:space="preserve">Ponechané i poskytnuté účelově určené finanční prostředky nepoužité k 31.12.2023 na stanovený účel. </t>
  </si>
  <si>
    <t>6)</t>
  </si>
  <si>
    <t xml:space="preserve">Účelově určené finanční prostředky ponechané pro rok 2023 nebo poskytnuté v roce 2023, nevyčerpané k 31.12.2023 a vrácené na základě rozhodnutí ZJMK v průběhu roku 2023 do rozpočtu JMK. </t>
  </si>
  <si>
    <t>7)</t>
  </si>
  <si>
    <t xml:space="preserve">Rozhodnutím ZJMK schváleno použití účelově určených finančních prostředků i pro rok 2024. </t>
  </si>
  <si>
    <t>8)</t>
  </si>
  <si>
    <t>Účelově určené finanční prostředky ponechané pro rok 2023 nebo poskytnuté v roce 2023, nevyčerpané a nevrácené k 31.12.2023, o nichž nebylo dosud rozhodnuto.</t>
  </si>
  <si>
    <t>Pedagogicko psychologická poradna Břeclav, přípěvková organizace</t>
  </si>
  <si>
    <t>Podpora činnosti metodiků prevence  v pedagogicko psychologických poradnách v roce 2023</t>
  </si>
  <si>
    <t>Personální posílení ŠPZ</t>
  </si>
  <si>
    <t>Vybavení školských poradenských zařízení</t>
  </si>
  <si>
    <t>Ponechat pro stejný účel. Sociální pojištění 712,58Kč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</si>
</sst>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38"/>
    </font>
    <font>
      <sz val="10"/>
      <name val="Courier"/>
      <family val="3"/>
    </font>
    <font>
      <sz val="10"/>
      <name val="Arial"/>
      <family val="2"/>
      <charset val="238"/>
    </font>
    <font>
      <b/>
      <i/>
      <u/>
      <sz val="1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9">
    <xf numFmtId="0" fontId="0" fillId="0" borderId="0" xfId="0"/>
    <xf numFmtId="0" fontId="2" fillId="0" borderId="0" xfId="2" applyAlignment="1">
      <alignment vertical="top"/>
    </xf>
    <xf numFmtId="0" fontId="0" fillId="0" borderId="1" xfId="0" applyBorder="1" applyAlignment="1">
      <alignment vertical="top" wrapText="1"/>
    </xf>
    <xf numFmtId="0" fontId="2" fillId="0" borderId="2" xfId="2" applyBorder="1" applyAlignment="1">
      <alignment vertical="top" wrapText="1"/>
    </xf>
    <xf numFmtId="0" fontId="2" fillId="0" borderId="1" xfId="2" applyBorder="1" applyAlignment="1">
      <alignment vertical="top" wrapText="1"/>
    </xf>
    <xf numFmtId="4" fontId="2" fillId="0" borderId="1" xfId="2" applyNumberFormat="1" applyBorder="1" applyAlignment="1">
      <alignment vertical="top" wrapText="1"/>
    </xf>
    <xf numFmtId="0" fontId="2" fillId="0" borderId="3" xfId="2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2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4" fontId="2" fillId="0" borderId="0" xfId="2" applyNumberFormat="1" applyAlignment="1">
      <alignment vertical="top"/>
    </xf>
    <xf numFmtId="4" fontId="0" fillId="0" borderId="0" xfId="0" applyNumberFormat="1" applyAlignment="1">
      <alignment vertical="top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2" fillId="0" borderId="0" xfId="2" applyNumberFormat="1" applyAlignment="1">
      <alignment horizontal="right" vertical="top"/>
    </xf>
    <xf numFmtId="4" fontId="2" fillId="0" borderId="1" xfId="2" applyNumberForma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 wrapText="1"/>
    </xf>
    <xf numFmtId="4" fontId="0" fillId="0" borderId="0" xfId="0" applyNumberFormat="1" applyAlignment="1">
      <alignment horizontal="right" vertical="top"/>
    </xf>
    <xf numFmtId="0" fontId="2" fillId="0" borderId="4" xfId="2" applyBorder="1" applyAlignment="1">
      <alignment horizontal="center" vertical="top" wrapText="1"/>
    </xf>
    <xf numFmtId="4" fontId="2" fillId="0" borderId="2" xfId="2" applyNumberFormat="1" applyBorder="1" applyAlignment="1">
      <alignment horizontal="right" vertical="top" wrapText="1"/>
    </xf>
    <xf numFmtId="4" fontId="2" fillId="0" borderId="2" xfId="2" applyNumberFormat="1" applyBorder="1" applyAlignment="1">
      <alignment vertical="top" wrapText="1"/>
    </xf>
    <xf numFmtId="4" fontId="2" fillId="0" borderId="5" xfId="2" applyNumberFormat="1" applyBorder="1" applyAlignment="1">
      <alignment vertical="top" wrapText="1"/>
    </xf>
    <xf numFmtId="4" fontId="2" fillId="0" borderId="0" xfId="2" applyNumberFormat="1" applyAlignment="1">
      <alignment horizontal="center" vertical="top"/>
    </xf>
    <xf numFmtId="4" fontId="2" fillId="0" borderId="5" xfId="2" applyNumberFormat="1" applyBorder="1" applyAlignment="1">
      <alignment horizontal="center" vertical="top" wrapText="1"/>
    </xf>
    <xf numFmtId="4" fontId="2" fillId="0" borderId="6" xfId="2" applyNumberFormat="1" applyBorder="1" applyAlignment="1">
      <alignment horizontal="center" vertical="top" wrapText="1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vertical="center" shrinkToFit="1"/>
    </xf>
    <xf numFmtId="4" fontId="4" fillId="0" borderId="7" xfId="2" applyNumberFormat="1" applyFont="1" applyBorder="1" applyAlignment="1">
      <alignment horizontal="center" vertical="center" wrapText="1"/>
    </xf>
    <xf numFmtId="4" fontId="4" fillId="0" borderId="0" xfId="2" applyNumberFormat="1" applyFont="1" applyAlignment="1">
      <alignment horizontal="right" vertical="top"/>
    </xf>
    <xf numFmtId="0" fontId="0" fillId="0" borderId="8" xfId="0" applyBorder="1" applyAlignment="1">
      <alignment vertical="top" wrapText="1"/>
    </xf>
    <xf numFmtId="4" fontId="0" fillId="0" borderId="8" xfId="0" applyNumberFormat="1" applyBorder="1" applyAlignment="1">
      <alignment vertical="top" wrapText="1"/>
    </xf>
    <xf numFmtId="4" fontId="2" fillId="0" borderId="6" xfId="2" applyNumberFormat="1" applyBorder="1" applyAlignment="1">
      <alignment vertical="top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" fontId="0" fillId="0" borderId="8" xfId="0" applyNumberFormat="1" applyBorder="1" applyAlignment="1">
      <alignment horizontal="right" vertical="top" wrapText="1"/>
    </xf>
    <xf numFmtId="4" fontId="0" fillId="0" borderId="8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vertical="top"/>
    </xf>
    <xf numFmtId="4" fontId="4" fillId="0" borderId="7" xfId="0" applyNumberFormat="1" applyFont="1" applyBorder="1" applyAlignment="1">
      <alignment horizontal="right" vertical="top"/>
    </xf>
    <xf numFmtId="4" fontId="4" fillId="0" borderId="7" xfId="0" applyNumberFormat="1" applyFont="1" applyBorder="1" applyAlignment="1">
      <alignment horizontal="center" vertical="top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2" xfId="0" applyBorder="1"/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3" xfId="0" applyBorder="1"/>
    <xf numFmtId="0" fontId="0" fillId="0" borderId="15" xfId="0" applyBorder="1"/>
    <xf numFmtId="4" fontId="4" fillId="0" borderId="16" xfId="0" applyNumberFormat="1" applyFont="1" applyBorder="1" applyAlignment="1">
      <alignment horizontal="right" vertical="top" shrinkToFit="1"/>
    </xf>
    <xf numFmtId="4" fontId="5" fillId="0" borderId="1" xfId="0" applyNumberFormat="1" applyFont="1" applyBorder="1" applyAlignment="1">
      <alignment horizontal="right" vertical="top" wrapText="1"/>
    </xf>
    <xf numFmtId="4" fontId="5" fillId="0" borderId="17" xfId="0" applyNumberFormat="1" applyFont="1" applyBorder="1" applyAlignment="1">
      <alignment horizontal="right" vertical="top" wrapText="1"/>
    </xf>
    <xf numFmtId="0" fontId="0" fillId="0" borderId="7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" fontId="4" fillId="0" borderId="7" xfId="2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14" fontId="5" fillId="0" borderId="0" xfId="0" applyNumberFormat="1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vertical="top"/>
    </xf>
    <xf numFmtId="0" fontId="0" fillId="0" borderId="12" xfId="0" applyBorder="1" applyAlignment="1">
      <alignment wrapText="1"/>
    </xf>
    <xf numFmtId="0" fontId="5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3" fillId="0" borderId="0" xfId="2" applyFont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4" fillId="0" borderId="18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21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 shrinkToFit="1"/>
    </xf>
    <xf numFmtId="0" fontId="4" fillId="0" borderId="23" xfId="2" applyFont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4" fillId="0" borderId="23" xfId="2" applyFont="1" applyBorder="1" applyAlignment="1">
      <alignment horizontal="center" vertical="center" wrapText="1" shrinkToFit="1"/>
    </xf>
    <xf numFmtId="0" fontId="0" fillId="0" borderId="24" xfId="0" applyBorder="1" applyAlignment="1">
      <alignment horizontal="center" vertical="center" wrapText="1" shrinkToFit="1"/>
    </xf>
    <xf numFmtId="4" fontId="4" fillId="0" borderId="23" xfId="2" applyNumberFormat="1" applyFont="1" applyBorder="1" applyAlignment="1">
      <alignment horizontal="center" vertical="center" wrapText="1" shrinkToFit="1"/>
    </xf>
    <xf numFmtId="0" fontId="4" fillId="0" borderId="25" xfId="0" applyFont="1" applyBorder="1" applyAlignment="1">
      <alignment horizontal="center" vertical="center" wrapText="1" shrinkToFit="1"/>
    </xf>
    <xf numFmtId="0" fontId="0" fillId="0" borderId="26" xfId="0" applyBorder="1" applyAlignment="1">
      <alignment vertical="center" shrinkToFit="1"/>
    </xf>
    <xf numFmtId="4" fontId="4" fillId="0" borderId="27" xfId="2" applyNumberFormat="1" applyFont="1" applyBorder="1" applyAlignment="1">
      <alignment horizontal="center" vertical="center" wrapText="1"/>
    </xf>
    <xf numFmtId="4" fontId="4" fillId="0" borderId="28" xfId="2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</cellXfs>
  <cellStyles count="3">
    <cellStyle name="Nedefinován" xfId="1"/>
    <cellStyle name="Normální" xfId="0" builtinId="0"/>
    <cellStyle name="normální_Tabulka vyúčtování OVV.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B1" zoomScale="75" zoomScaleNormal="75" workbookViewId="0">
      <pane ySplit="4" topLeftCell="A5" activePane="bottomLeft" state="frozen"/>
      <selection pane="bottomLeft" activeCell="C18" sqref="C18"/>
    </sheetView>
  </sheetViews>
  <sheetFormatPr defaultRowHeight="13.2" x14ac:dyDescent="0.25"/>
  <cols>
    <col min="1" max="1" width="7.88671875" style="9" customWidth="1"/>
    <col min="2" max="3" width="40.5546875" style="10" customWidth="1"/>
    <col min="4" max="4" width="8.6640625" style="9" customWidth="1"/>
    <col min="5" max="5" width="15.6640625" style="18" customWidth="1"/>
    <col min="6" max="6" width="15.5546875" style="12" customWidth="1"/>
    <col min="7" max="7" width="15.6640625" style="12" customWidth="1"/>
    <col min="8" max="8" width="15.88671875" style="12" customWidth="1"/>
    <col min="9" max="9" width="14" style="12" customWidth="1"/>
    <col min="10" max="10" width="15.6640625" style="12" customWidth="1"/>
    <col min="11" max="11" width="19.109375" style="12" customWidth="1"/>
    <col min="12" max="12" width="13.6640625" style="26" customWidth="1"/>
    <col min="13" max="13" width="13.6640625" style="12" customWidth="1"/>
    <col min="14" max="14" width="40.5546875" customWidth="1"/>
    <col min="15" max="15" width="25" customWidth="1"/>
    <col min="16" max="16" width="10.44140625" bestFit="1" customWidth="1"/>
    <col min="17" max="17" width="13.33203125" bestFit="1" customWidth="1"/>
  </cols>
  <sheetData>
    <row r="1" spans="1:14" ht="54.75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</row>
    <row r="2" spans="1:14" ht="16.2" thickBot="1" x14ac:dyDescent="0.35">
      <c r="A2" s="8"/>
      <c r="B2" s="1"/>
      <c r="C2" s="1"/>
      <c r="D2" s="8"/>
      <c r="E2" s="15"/>
      <c r="F2" s="11"/>
      <c r="G2" s="11"/>
      <c r="H2" s="11"/>
      <c r="I2" s="11"/>
      <c r="J2" s="11"/>
      <c r="K2" s="11"/>
      <c r="L2" s="23"/>
      <c r="M2" s="29"/>
      <c r="N2" s="57" t="s">
        <v>1</v>
      </c>
    </row>
    <row r="3" spans="1:14" s="27" customFormat="1" ht="51.75" customHeight="1" x14ac:dyDescent="0.25">
      <c r="A3" s="77" t="s">
        <v>2</v>
      </c>
      <c r="B3" s="79" t="s">
        <v>3</v>
      </c>
      <c r="C3" s="81" t="s">
        <v>4</v>
      </c>
      <c r="D3" s="81" t="s">
        <v>5</v>
      </c>
      <c r="E3" s="83" t="s">
        <v>6</v>
      </c>
      <c r="F3" s="83" t="s">
        <v>7</v>
      </c>
      <c r="G3" s="83" t="s">
        <v>8</v>
      </c>
      <c r="H3" s="83" t="s">
        <v>9</v>
      </c>
      <c r="I3" s="83" t="s">
        <v>10</v>
      </c>
      <c r="J3" s="86" t="s">
        <v>11</v>
      </c>
      <c r="K3" s="87"/>
      <c r="L3" s="88"/>
      <c r="M3" s="83" t="s">
        <v>12</v>
      </c>
      <c r="N3" s="84" t="s">
        <v>13</v>
      </c>
    </row>
    <row r="4" spans="1:14" s="27" customFormat="1" ht="32.25" customHeight="1" thickBot="1" x14ac:dyDescent="0.3">
      <c r="A4" s="78"/>
      <c r="B4" s="80"/>
      <c r="C4" s="80"/>
      <c r="D4" s="82"/>
      <c r="E4" s="82"/>
      <c r="F4" s="82"/>
      <c r="G4" s="82"/>
      <c r="H4" s="82"/>
      <c r="I4" s="82"/>
      <c r="J4" s="28" t="s">
        <v>14</v>
      </c>
      <c r="K4" s="58" t="s">
        <v>15</v>
      </c>
      <c r="L4" s="28" t="s">
        <v>16</v>
      </c>
      <c r="M4" s="82"/>
      <c r="N4" s="85"/>
    </row>
    <row r="5" spans="1:14" s="7" customFormat="1" ht="15.75" customHeight="1" x14ac:dyDescent="0.25">
      <c r="A5" s="6"/>
      <c r="B5" s="4"/>
      <c r="C5" s="2"/>
      <c r="D5" s="13" t="s">
        <v>17</v>
      </c>
      <c r="E5" s="17"/>
      <c r="F5" s="17"/>
      <c r="G5" s="14"/>
      <c r="H5" s="54">
        <f>+E5+F5-G5</f>
        <v>0</v>
      </c>
      <c r="I5" s="14"/>
      <c r="J5" s="22"/>
      <c r="K5" s="22"/>
      <c r="L5" s="24"/>
      <c r="M5" s="55">
        <f t="shared" ref="M5:M15" si="0">+H5-I5-J5</f>
        <v>0</v>
      </c>
      <c r="N5" s="45"/>
    </row>
    <row r="6" spans="1:14" s="7" customFormat="1" ht="15" x14ac:dyDescent="0.25">
      <c r="A6" s="6"/>
      <c r="B6" s="4"/>
      <c r="C6" s="2"/>
      <c r="D6" s="13" t="s">
        <v>17</v>
      </c>
      <c r="E6" s="17"/>
      <c r="F6" s="17"/>
      <c r="G6" s="14"/>
      <c r="H6" s="54">
        <f t="shared" ref="H6:H15" si="1">+E6+F6-G6</f>
        <v>0</v>
      </c>
      <c r="I6" s="14"/>
      <c r="J6" s="22"/>
      <c r="K6" s="22"/>
      <c r="L6" s="24"/>
      <c r="M6" s="55">
        <f t="shared" si="0"/>
        <v>0</v>
      </c>
      <c r="N6" s="46"/>
    </row>
    <row r="7" spans="1:14" s="7" customFormat="1" ht="15" x14ac:dyDescent="0.25">
      <c r="A7" s="6"/>
      <c r="B7" s="4"/>
      <c r="C7" s="4"/>
      <c r="D7" s="13" t="s">
        <v>17</v>
      </c>
      <c r="E7" s="16"/>
      <c r="F7" s="5"/>
      <c r="G7" s="5"/>
      <c r="H7" s="54">
        <f t="shared" si="1"/>
        <v>0</v>
      </c>
      <c r="I7" s="5"/>
      <c r="J7" s="22"/>
      <c r="K7" s="22"/>
      <c r="L7" s="24"/>
      <c r="M7" s="55">
        <f t="shared" si="0"/>
        <v>0</v>
      </c>
      <c r="N7" s="46"/>
    </row>
    <row r="8" spans="1:14" s="7" customFormat="1" ht="15" x14ac:dyDescent="0.25">
      <c r="A8" s="6"/>
      <c r="B8" s="4"/>
      <c r="C8" s="4"/>
      <c r="D8" s="13" t="s">
        <v>17</v>
      </c>
      <c r="E8" s="16"/>
      <c r="F8" s="5"/>
      <c r="G8" s="5"/>
      <c r="H8" s="54">
        <f t="shared" si="1"/>
        <v>0</v>
      </c>
      <c r="I8" s="5"/>
      <c r="J8" s="22"/>
      <c r="K8" s="22"/>
      <c r="L8" s="24"/>
      <c r="M8" s="55">
        <f t="shared" si="0"/>
        <v>0</v>
      </c>
      <c r="N8" s="46"/>
    </row>
    <row r="9" spans="1:14" s="7" customFormat="1" ht="15" x14ac:dyDescent="0.25">
      <c r="A9" s="6"/>
      <c r="B9" s="4"/>
      <c r="C9" s="4"/>
      <c r="D9" s="13" t="s">
        <v>17</v>
      </c>
      <c r="E9" s="16"/>
      <c r="F9" s="5"/>
      <c r="G9" s="5"/>
      <c r="H9" s="54">
        <f t="shared" si="1"/>
        <v>0</v>
      </c>
      <c r="I9" s="5"/>
      <c r="J9" s="22"/>
      <c r="K9" s="22"/>
      <c r="L9" s="24"/>
      <c r="M9" s="55">
        <f t="shared" si="0"/>
        <v>0</v>
      </c>
      <c r="N9" s="46"/>
    </row>
    <row r="10" spans="1:14" s="7" customFormat="1" ht="15" x14ac:dyDescent="0.25">
      <c r="A10" s="6"/>
      <c r="B10" s="4"/>
      <c r="C10" s="4"/>
      <c r="D10" s="13" t="s">
        <v>17</v>
      </c>
      <c r="E10" s="16"/>
      <c r="F10" s="5"/>
      <c r="G10" s="5"/>
      <c r="H10" s="54">
        <f t="shared" si="1"/>
        <v>0</v>
      </c>
      <c r="I10" s="5"/>
      <c r="J10" s="22"/>
      <c r="K10" s="22"/>
      <c r="L10" s="24"/>
      <c r="M10" s="55">
        <f t="shared" si="0"/>
        <v>0</v>
      </c>
      <c r="N10" s="46"/>
    </row>
    <row r="11" spans="1:14" s="7" customFormat="1" ht="15" x14ac:dyDescent="0.25">
      <c r="A11" s="6"/>
      <c r="B11" s="4"/>
      <c r="C11" s="4"/>
      <c r="D11" s="13" t="s">
        <v>17</v>
      </c>
      <c r="E11" s="16"/>
      <c r="F11" s="5"/>
      <c r="G11" s="5"/>
      <c r="H11" s="54">
        <f t="shared" si="1"/>
        <v>0</v>
      </c>
      <c r="I11" s="5"/>
      <c r="J11" s="22"/>
      <c r="K11" s="22"/>
      <c r="L11" s="24"/>
      <c r="M11" s="55">
        <f t="shared" si="0"/>
        <v>0</v>
      </c>
      <c r="N11" s="46"/>
    </row>
    <row r="12" spans="1:14" s="7" customFormat="1" ht="15" x14ac:dyDescent="0.25">
      <c r="A12" s="6"/>
      <c r="B12" s="4"/>
      <c r="C12" s="4"/>
      <c r="D12" s="13" t="s">
        <v>17</v>
      </c>
      <c r="E12" s="16"/>
      <c r="F12" s="5"/>
      <c r="G12" s="5"/>
      <c r="H12" s="54">
        <f t="shared" si="1"/>
        <v>0</v>
      </c>
      <c r="I12" s="5"/>
      <c r="J12" s="22"/>
      <c r="K12" s="22"/>
      <c r="L12" s="24"/>
      <c r="M12" s="55">
        <f t="shared" si="0"/>
        <v>0</v>
      </c>
      <c r="N12" s="46"/>
    </row>
    <row r="13" spans="1:14" s="7" customFormat="1" ht="15" x14ac:dyDescent="0.25">
      <c r="A13" s="6"/>
      <c r="B13" s="4"/>
      <c r="C13" s="4"/>
      <c r="D13" s="13" t="s">
        <v>17</v>
      </c>
      <c r="E13" s="16"/>
      <c r="F13" s="5"/>
      <c r="G13" s="5"/>
      <c r="H13" s="54">
        <f t="shared" si="1"/>
        <v>0</v>
      </c>
      <c r="I13" s="5"/>
      <c r="J13" s="22"/>
      <c r="K13" s="22"/>
      <c r="L13" s="24"/>
      <c r="M13" s="55">
        <f t="shared" si="0"/>
        <v>0</v>
      </c>
      <c r="N13" s="46"/>
    </row>
    <row r="14" spans="1:14" s="7" customFormat="1" ht="15" x14ac:dyDescent="0.25">
      <c r="A14" s="6"/>
      <c r="B14" s="4"/>
      <c r="C14" s="4"/>
      <c r="D14" s="13" t="s">
        <v>17</v>
      </c>
      <c r="E14" s="16"/>
      <c r="F14" s="5"/>
      <c r="G14" s="5"/>
      <c r="H14" s="54">
        <f t="shared" si="1"/>
        <v>0</v>
      </c>
      <c r="I14" s="5"/>
      <c r="J14" s="22"/>
      <c r="K14" s="22"/>
      <c r="L14" s="24"/>
      <c r="M14" s="55">
        <f t="shared" si="0"/>
        <v>0</v>
      </c>
      <c r="N14" s="46"/>
    </row>
    <row r="15" spans="1:14" s="7" customFormat="1" ht="15.6" thickBot="1" x14ac:dyDescent="0.3">
      <c r="A15" s="19"/>
      <c r="B15" s="3"/>
      <c r="C15" s="3"/>
      <c r="D15" s="13" t="s">
        <v>17</v>
      </c>
      <c r="E15" s="20"/>
      <c r="F15" s="21"/>
      <c r="G15" s="21"/>
      <c r="H15" s="54">
        <f t="shared" si="1"/>
        <v>0</v>
      </c>
      <c r="I15" s="21"/>
      <c r="J15" s="32"/>
      <c r="K15" s="32"/>
      <c r="L15" s="25"/>
      <c r="M15" s="55">
        <f t="shared" si="0"/>
        <v>0</v>
      </c>
      <c r="N15" s="48"/>
    </row>
    <row r="16" spans="1:14" s="7" customFormat="1" ht="16.2" thickBot="1" x14ac:dyDescent="0.3">
      <c r="A16" s="74" t="s">
        <v>18</v>
      </c>
      <c r="B16" s="75"/>
      <c r="C16" s="75"/>
      <c r="D16" s="76"/>
      <c r="E16" s="53">
        <f>SUM(E5:E15)</f>
        <v>0</v>
      </c>
      <c r="F16" s="53">
        <f t="shared" ref="F16:M16" si="2">SUM(F5:F15)</f>
        <v>0</v>
      </c>
      <c r="G16" s="53">
        <f t="shared" si="2"/>
        <v>0</v>
      </c>
      <c r="H16" s="53">
        <f t="shared" si="2"/>
        <v>0</v>
      </c>
      <c r="I16" s="53">
        <f t="shared" si="2"/>
        <v>0</v>
      </c>
      <c r="J16" s="53">
        <f t="shared" si="2"/>
        <v>0</v>
      </c>
      <c r="K16" s="53"/>
      <c r="L16" s="53"/>
      <c r="M16" s="53">
        <f t="shared" si="2"/>
        <v>0</v>
      </c>
      <c r="N16" s="50"/>
    </row>
    <row r="17" spans="1:14" s="7" customFormat="1" ht="39.6" x14ac:dyDescent="0.25">
      <c r="A17" s="33">
        <v>4916</v>
      </c>
      <c r="B17" s="4" t="s">
        <v>37</v>
      </c>
      <c r="C17" s="30" t="s">
        <v>38</v>
      </c>
      <c r="D17" s="34" t="s">
        <v>19</v>
      </c>
      <c r="E17" s="35"/>
      <c r="F17" s="31">
        <v>75000</v>
      </c>
      <c r="G17" s="31">
        <v>75000</v>
      </c>
      <c r="H17" s="54">
        <f t="shared" ref="H17:H28" si="3">+E17+F17-G17</f>
        <v>0</v>
      </c>
      <c r="I17" s="31"/>
      <c r="J17" s="31"/>
      <c r="K17" s="31"/>
      <c r="L17" s="36"/>
      <c r="M17" s="55">
        <f t="shared" ref="M17:M28" si="4">+H17-I17-J17</f>
        <v>0</v>
      </c>
      <c r="N17" s="49"/>
    </row>
    <row r="18" spans="1:14" ht="26.4" x14ac:dyDescent="0.25">
      <c r="A18" s="37"/>
      <c r="B18" s="38"/>
      <c r="C18" s="38" t="s">
        <v>39</v>
      </c>
      <c r="D18" s="13" t="s">
        <v>19</v>
      </c>
      <c r="E18" s="39"/>
      <c r="F18" s="39">
        <v>243000</v>
      </c>
      <c r="G18" s="39">
        <v>242287.42</v>
      </c>
      <c r="H18" s="54">
        <f t="shared" si="3"/>
        <v>712.57999999998719</v>
      </c>
      <c r="I18" s="39"/>
      <c r="J18" s="39"/>
      <c r="K18" s="39"/>
      <c r="L18" s="40"/>
      <c r="M18" s="55">
        <f t="shared" si="4"/>
        <v>712.57999999998719</v>
      </c>
      <c r="N18" s="67" t="s">
        <v>41</v>
      </c>
    </row>
    <row r="19" spans="1:14" ht="15" x14ac:dyDescent="0.25">
      <c r="A19" s="37"/>
      <c r="B19" s="38"/>
      <c r="C19" s="2" t="s">
        <v>40</v>
      </c>
      <c r="D19" s="13" t="s">
        <v>19</v>
      </c>
      <c r="E19" s="39"/>
      <c r="F19" s="39">
        <v>224700</v>
      </c>
      <c r="G19" s="39">
        <v>224700</v>
      </c>
      <c r="H19" s="54">
        <f t="shared" si="3"/>
        <v>0</v>
      </c>
      <c r="I19" s="39"/>
      <c r="J19" s="39"/>
      <c r="K19" s="39"/>
      <c r="L19" s="40"/>
      <c r="M19" s="55">
        <f t="shared" si="4"/>
        <v>0</v>
      </c>
      <c r="N19" s="47"/>
    </row>
    <row r="20" spans="1:14" ht="15" x14ac:dyDescent="0.25">
      <c r="A20" s="37"/>
      <c r="B20" s="38"/>
      <c r="C20" s="38"/>
      <c r="D20" s="13" t="s">
        <v>19</v>
      </c>
      <c r="E20" s="39"/>
      <c r="F20" s="39"/>
      <c r="G20" s="39"/>
      <c r="H20" s="54">
        <f t="shared" si="3"/>
        <v>0</v>
      </c>
      <c r="I20" s="39"/>
      <c r="J20" s="39"/>
      <c r="K20" s="39"/>
      <c r="L20" s="40"/>
      <c r="M20" s="55">
        <f t="shared" si="4"/>
        <v>0</v>
      </c>
      <c r="N20" s="47"/>
    </row>
    <row r="21" spans="1:14" ht="15" x14ac:dyDescent="0.25">
      <c r="A21" s="37"/>
      <c r="B21" s="38"/>
      <c r="C21" s="38"/>
      <c r="D21" s="13" t="s">
        <v>19</v>
      </c>
      <c r="E21" s="39"/>
      <c r="F21" s="39"/>
      <c r="G21" s="39"/>
      <c r="H21" s="54">
        <f t="shared" si="3"/>
        <v>0</v>
      </c>
      <c r="I21" s="39"/>
      <c r="J21" s="39"/>
      <c r="K21" s="39"/>
      <c r="L21" s="40"/>
      <c r="M21" s="55">
        <f t="shared" si="4"/>
        <v>0</v>
      </c>
      <c r="N21" s="47"/>
    </row>
    <row r="22" spans="1:14" ht="15" x14ac:dyDescent="0.25">
      <c r="A22" s="37"/>
      <c r="B22" s="38"/>
      <c r="C22" s="38"/>
      <c r="D22" s="13" t="s">
        <v>19</v>
      </c>
      <c r="E22" s="39"/>
      <c r="F22" s="39"/>
      <c r="G22" s="39"/>
      <c r="H22" s="54">
        <f t="shared" si="3"/>
        <v>0</v>
      </c>
      <c r="I22" s="39"/>
      <c r="J22" s="39"/>
      <c r="K22" s="39"/>
      <c r="L22" s="40"/>
      <c r="M22" s="55">
        <f t="shared" si="4"/>
        <v>0</v>
      </c>
      <c r="N22" s="47"/>
    </row>
    <row r="23" spans="1:14" ht="15" x14ac:dyDescent="0.25">
      <c r="A23" s="37"/>
      <c r="B23" s="38"/>
      <c r="C23" s="38"/>
      <c r="D23" s="13" t="s">
        <v>19</v>
      </c>
      <c r="E23" s="39"/>
      <c r="F23" s="39"/>
      <c r="G23" s="39"/>
      <c r="H23" s="54">
        <f t="shared" si="3"/>
        <v>0</v>
      </c>
      <c r="I23" s="39"/>
      <c r="J23" s="39"/>
      <c r="K23" s="39"/>
      <c r="L23" s="40"/>
      <c r="M23" s="55">
        <f t="shared" si="4"/>
        <v>0</v>
      </c>
      <c r="N23" s="47"/>
    </row>
    <row r="24" spans="1:14" ht="15" x14ac:dyDescent="0.25">
      <c r="A24" s="37"/>
      <c r="B24" s="38"/>
      <c r="C24" s="38"/>
      <c r="D24" s="13" t="s">
        <v>19</v>
      </c>
      <c r="E24" s="39"/>
      <c r="F24" s="39"/>
      <c r="G24" s="39"/>
      <c r="H24" s="54">
        <f t="shared" si="3"/>
        <v>0</v>
      </c>
      <c r="I24" s="39"/>
      <c r="J24" s="39"/>
      <c r="K24" s="39"/>
      <c r="L24" s="40"/>
      <c r="M24" s="55">
        <f t="shared" si="4"/>
        <v>0</v>
      </c>
      <c r="N24" s="47"/>
    </row>
    <row r="25" spans="1:14" ht="15" x14ac:dyDescent="0.25">
      <c r="A25" s="37"/>
      <c r="B25" s="38"/>
      <c r="C25" s="38"/>
      <c r="D25" s="13" t="s">
        <v>19</v>
      </c>
      <c r="E25" s="39"/>
      <c r="F25" s="39"/>
      <c r="G25" s="39"/>
      <c r="H25" s="54">
        <f t="shared" si="3"/>
        <v>0</v>
      </c>
      <c r="I25" s="39"/>
      <c r="J25" s="39"/>
      <c r="K25" s="39"/>
      <c r="L25" s="40"/>
      <c r="M25" s="55">
        <f t="shared" si="4"/>
        <v>0</v>
      </c>
      <c r="N25" s="47"/>
    </row>
    <row r="26" spans="1:14" ht="15" x14ac:dyDescent="0.25">
      <c r="A26" s="37"/>
      <c r="B26" s="38"/>
      <c r="C26" s="38"/>
      <c r="D26" s="13" t="s">
        <v>19</v>
      </c>
      <c r="E26" s="39"/>
      <c r="F26" s="39"/>
      <c r="G26" s="39"/>
      <c r="H26" s="54">
        <f t="shared" si="3"/>
        <v>0</v>
      </c>
      <c r="I26" s="39"/>
      <c r="J26" s="39"/>
      <c r="K26" s="39"/>
      <c r="L26" s="40"/>
      <c r="M26" s="55">
        <f t="shared" si="4"/>
        <v>0</v>
      </c>
      <c r="N26" s="47"/>
    </row>
    <row r="27" spans="1:14" ht="15" x14ac:dyDescent="0.25">
      <c r="A27" s="37"/>
      <c r="B27" s="38"/>
      <c r="C27" s="38"/>
      <c r="D27" s="13" t="s">
        <v>19</v>
      </c>
      <c r="E27" s="39"/>
      <c r="F27" s="39"/>
      <c r="G27" s="39"/>
      <c r="H27" s="54">
        <f t="shared" si="3"/>
        <v>0</v>
      </c>
      <c r="I27" s="39"/>
      <c r="J27" s="39"/>
      <c r="K27" s="39"/>
      <c r="L27" s="40"/>
      <c r="M27" s="55">
        <f t="shared" si="4"/>
        <v>0</v>
      </c>
      <c r="N27" s="47"/>
    </row>
    <row r="28" spans="1:14" ht="16.2" thickBot="1" x14ac:dyDescent="0.3">
      <c r="A28" s="41"/>
      <c r="B28" s="42"/>
      <c r="C28" s="42"/>
      <c r="D28" s="56" t="s">
        <v>19</v>
      </c>
      <c r="E28" s="43"/>
      <c r="F28" s="43"/>
      <c r="G28" s="43"/>
      <c r="H28" s="54">
        <f t="shared" si="3"/>
        <v>0</v>
      </c>
      <c r="I28" s="43"/>
      <c r="J28" s="43"/>
      <c r="K28" s="43"/>
      <c r="L28" s="44"/>
      <c r="M28" s="55">
        <f t="shared" si="4"/>
        <v>0</v>
      </c>
      <c r="N28" s="51"/>
    </row>
    <row r="29" spans="1:14" ht="16.2" thickBot="1" x14ac:dyDescent="0.3">
      <c r="A29" s="74" t="s">
        <v>20</v>
      </c>
      <c r="B29" s="75"/>
      <c r="C29" s="75"/>
      <c r="D29" s="76"/>
      <c r="E29" s="53">
        <f>SUM(E17:E28)</f>
        <v>0</v>
      </c>
      <c r="F29" s="53">
        <f t="shared" ref="F29:M29" si="5">SUM(F17:F28)</f>
        <v>542700</v>
      </c>
      <c r="G29" s="53">
        <f t="shared" si="5"/>
        <v>541987.42000000004</v>
      </c>
      <c r="H29" s="53">
        <f t="shared" si="5"/>
        <v>712.57999999998719</v>
      </c>
      <c r="I29" s="53">
        <f t="shared" si="5"/>
        <v>0</v>
      </c>
      <c r="J29" s="53">
        <f t="shared" si="5"/>
        <v>0</v>
      </c>
      <c r="K29" s="53"/>
      <c r="L29" s="53"/>
      <c r="M29" s="53">
        <f t="shared" si="5"/>
        <v>712.57999999998719</v>
      </c>
      <c r="N29" s="52"/>
    </row>
    <row r="30" spans="1:14" x14ac:dyDescent="0.25">
      <c r="F30" s="18"/>
      <c r="G30" s="18"/>
      <c r="H30" s="18"/>
      <c r="I30" s="18"/>
      <c r="J30" s="18"/>
      <c r="K30" s="18"/>
      <c r="M30" s="18"/>
    </row>
    <row r="31" spans="1:14" x14ac:dyDescent="0.25">
      <c r="F31" s="18"/>
      <c r="G31" s="18"/>
      <c r="H31" s="18"/>
      <c r="I31" s="18"/>
      <c r="J31" s="18"/>
      <c r="K31" s="18"/>
      <c r="M31" s="18"/>
    </row>
    <row r="32" spans="1:14" ht="15" x14ac:dyDescent="0.25">
      <c r="A32" s="59" t="s">
        <v>21</v>
      </c>
      <c r="B32" s="68" t="s">
        <v>22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2"/>
    </row>
    <row r="33" spans="1:13" ht="15" x14ac:dyDescent="0.25">
      <c r="A33" s="63"/>
      <c r="B33" s="64"/>
      <c r="C33" s="61"/>
      <c r="D33" s="63"/>
      <c r="E33" s="65"/>
      <c r="F33" s="66"/>
      <c r="G33" s="66"/>
      <c r="H33" s="66"/>
      <c r="I33" s="66"/>
      <c r="J33" s="66"/>
      <c r="K33" s="66"/>
      <c r="L33" s="62"/>
      <c r="M33" s="62"/>
    </row>
    <row r="34" spans="1:13" ht="48" customHeight="1" x14ac:dyDescent="0.25">
      <c r="A34" s="59" t="s">
        <v>23</v>
      </c>
      <c r="B34" s="69" t="s">
        <v>24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</row>
    <row r="35" spans="1:13" ht="15" x14ac:dyDescent="0.25">
      <c r="A35" s="63"/>
      <c r="B35" s="61"/>
      <c r="C35" s="61"/>
      <c r="D35" s="63"/>
      <c r="E35" s="65"/>
      <c r="F35" s="66"/>
      <c r="G35" s="66"/>
      <c r="H35" s="66"/>
      <c r="I35" s="66"/>
      <c r="J35" s="66"/>
      <c r="K35" s="66"/>
      <c r="L35" s="62"/>
      <c r="M35" s="62"/>
    </row>
    <row r="36" spans="1:13" ht="15" x14ac:dyDescent="0.25">
      <c r="A36" s="59" t="s">
        <v>25</v>
      </c>
      <c r="B36" s="72" t="s">
        <v>26</v>
      </c>
      <c r="C36" s="72"/>
      <c r="D36" s="72"/>
      <c r="E36" s="72"/>
      <c r="F36" s="72"/>
      <c r="G36" s="72"/>
      <c r="H36" s="72"/>
      <c r="I36" s="72"/>
      <c r="J36" s="72"/>
      <c r="K36" s="60"/>
      <c r="L36" s="62"/>
      <c r="M36" s="62"/>
    </row>
    <row r="37" spans="1:13" ht="15" x14ac:dyDescent="0.25">
      <c r="A37" s="63"/>
      <c r="B37" s="61"/>
      <c r="C37" s="61"/>
      <c r="D37" s="63"/>
      <c r="E37" s="65"/>
      <c r="F37" s="66"/>
      <c r="G37" s="66"/>
      <c r="H37" s="66"/>
      <c r="I37" s="66"/>
      <c r="J37" s="66"/>
      <c r="K37" s="66"/>
      <c r="L37" s="62"/>
      <c r="M37" s="62"/>
    </row>
    <row r="38" spans="1:13" ht="46.5" customHeight="1" x14ac:dyDescent="0.25">
      <c r="A38" s="59" t="s">
        <v>27</v>
      </c>
      <c r="B38" s="69" t="s">
        <v>28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</row>
    <row r="39" spans="1:13" ht="15" x14ac:dyDescent="0.25">
      <c r="A39" s="63"/>
      <c r="B39" s="61"/>
      <c r="C39" s="61"/>
      <c r="D39" s="63"/>
      <c r="E39" s="65"/>
      <c r="F39" s="66"/>
      <c r="G39" s="66"/>
      <c r="H39" s="66"/>
      <c r="I39" s="66"/>
      <c r="J39" s="66"/>
      <c r="K39" s="66"/>
      <c r="L39" s="62"/>
      <c r="M39" s="62"/>
    </row>
    <row r="40" spans="1:13" ht="15" x14ac:dyDescent="0.25">
      <c r="A40" s="59" t="s">
        <v>29</v>
      </c>
      <c r="B40" s="68" t="s">
        <v>30</v>
      </c>
      <c r="C40" s="68"/>
      <c r="D40" s="68"/>
      <c r="E40" s="68"/>
      <c r="F40" s="68"/>
      <c r="L40" s="62"/>
      <c r="M40" s="62"/>
    </row>
    <row r="41" spans="1:13" ht="15" x14ac:dyDescent="0.25">
      <c r="A41" s="63"/>
      <c r="B41" s="61"/>
      <c r="C41" s="61"/>
      <c r="D41" s="63"/>
      <c r="E41" s="65"/>
      <c r="F41" s="66"/>
      <c r="G41" s="66"/>
      <c r="H41" s="66"/>
      <c r="I41" s="66"/>
      <c r="J41" s="66"/>
      <c r="K41" s="66"/>
      <c r="L41" s="62"/>
      <c r="M41" s="62"/>
    </row>
    <row r="42" spans="1:13" ht="15" x14ac:dyDescent="0.25">
      <c r="A42" s="59" t="s">
        <v>31</v>
      </c>
      <c r="B42" s="72" t="s">
        <v>32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</row>
    <row r="43" spans="1:13" ht="15" x14ac:dyDescent="0.25">
      <c r="A43" s="63"/>
      <c r="B43" s="61"/>
      <c r="C43" s="61"/>
      <c r="D43" s="63"/>
      <c r="E43" s="65"/>
      <c r="F43" s="66"/>
      <c r="G43" s="66"/>
      <c r="H43" s="66"/>
      <c r="I43" s="66"/>
      <c r="J43" s="66"/>
      <c r="K43" s="66"/>
      <c r="L43" s="62"/>
      <c r="M43" s="62"/>
    </row>
    <row r="44" spans="1:13" ht="15" x14ac:dyDescent="0.25">
      <c r="A44" s="59" t="s">
        <v>33</v>
      </c>
      <c r="B44" s="73" t="s">
        <v>34</v>
      </c>
      <c r="C44" s="73"/>
      <c r="D44" s="73"/>
      <c r="E44" s="73"/>
      <c r="F44" s="73"/>
      <c r="G44" s="73"/>
      <c r="H44" s="73"/>
      <c r="I44" s="73"/>
      <c r="J44" s="73"/>
      <c r="K44" s="61"/>
      <c r="L44"/>
      <c r="M44"/>
    </row>
    <row r="45" spans="1:13" ht="15" x14ac:dyDescent="0.25">
      <c r="A45" s="63"/>
      <c r="B45" s="61"/>
      <c r="C45" s="61"/>
      <c r="D45" s="63"/>
      <c r="E45" s="65"/>
      <c r="F45" s="66"/>
      <c r="G45" s="66"/>
      <c r="H45" s="66"/>
      <c r="I45" s="66"/>
      <c r="J45" s="66"/>
      <c r="K45" s="66"/>
      <c r="L45" s="62"/>
      <c r="M45" s="62"/>
    </row>
    <row r="46" spans="1:13" ht="15" x14ac:dyDescent="0.25">
      <c r="A46" s="59" t="s">
        <v>35</v>
      </c>
      <c r="B46" s="72" t="s">
        <v>36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</row>
  </sheetData>
  <mergeCells count="23">
    <mergeCell ref="N3:N4"/>
    <mergeCell ref="J3:L3"/>
    <mergeCell ref="F3:F4"/>
    <mergeCell ref="G3:G4"/>
    <mergeCell ref="H3:H4"/>
    <mergeCell ref="I3:I4"/>
    <mergeCell ref="M3:M4"/>
    <mergeCell ref="B40:F40"/>
    <mergeCell ref="B38:M38"/>
    <mergeCell ref="A1:N1"/>
    <mergeCell ref="B42:M42"/>
    <mergeCell ref="B46:M46"/>
    <mergeCell ref="B32:L32"/>
    <mergeCell ref="B34:M34"/>
    <mergeCell ref="B36:J36"/>
    <mergeCell ref="B44:J44"/>
    <mergeCell ref="A16:D16"/>
    <mergeCell ref="A29:D29"/>
    <mergeCell ref="A3:A4"/>
    <mergeCell ref="B3:B4"/>
    <mergeCell ref="C3:C4"/>
    <mergeCell ref="D3:D4"/>
    <mergeCell ref="E3:E4"/>
  </mergeCells>
  <phoneticPr fontId="0" type="noConversion"/>
  <printOptions horizontalCentered="1"/>
  <pageMargins left="0.39370078740157483" right="0.39370078740157483" top="0.98425196850393704" bottom="0.55118110236220474" header="0.51181102362204722" footer="0.51181102362204722"/>
  <pageSetup paperSize="9" scale="5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ef987c-ec51-48d2-8501-18b7d5b10c4a">
      <Terms xmlns="http://schemas.microsoft.com/office/infopath/2007/PartnerControls"/>
    </lcf76f155ced4ddcb4097134ff3c332f>
    <TaxCatchAll xmlns="21742230-5515-45cd-8579-74d510d6a1c0" xsi:nil="true"/>
    <_Flow_SignoffStatus xmlns="f4ef987c-ec51-48d2-8501-18b7d5b10c4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194D21F4FEBA4EBEEF3A585A4CE625" ma:contentTypeVersion="15" ma:contentTypeDescription="Vytvoří nový dokument" ma:contentTypeScope="" ma:versionID="be2d304fd11bfd0c1ac83fc01a3eb4a3">
  <xsd:schema xmlns:xsd="http://www.w3.org/2001/XMLSchema" xmlns:xs="http://www.w3.org/2001/XMLSchema" xmlns:p="http://schemas.microsoft.com/office/2006/metadata/properties" xmlns:ns2="f4ef987c-ec51-48d2-8501-18b7d5b10c4a" xmlns:ns3="21742230-5515-45cd-8579-74d510d6a1c0" targetNamespace="http://schemas.microsoft.com/office/2006/metadata/properties" ma:root="true" ma:fieldsID="fa5b6acf0d2907ff3915dd581e20df95" ns2:_="" ns3:_="">
    <xsd:import namespace="f4ef987c-ec51-48d2-8501-18b7d5b10c4a"/>
    <xsd:import namespace="21742230-5515-45cd-8579-74d510d6a1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f987c-ec51-48d2-8501-18b7d5b10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4" nillable="true" ma:displayName="Stav odsouhlasení" ma:internalName="Stav_x0020_odsouhlasen_x00ed_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42230-5515-45cd-8579-74d510d6a1c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9d6a14b-e817-4689-a831-ca61c9583736}" ma:internalName="TaxCatchAll" ma:showField="CatchAllData" ma:web="21742230-5515-45cd-8579-74d510d6a1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4DA988-AE24-4DE7-B2F2-53949B5F877B}">
  <ds:schemaRefs>
    <ds:schemaRef ds:uri="http://www.w3.org/XML/1998/namespace"/>
    <ds:schemaRef ds:uri="f4ef987c-ec51-48d2-8501-18b7d5b10c4a"/>
    <ds:schemaRef ds:uri="21742230-5515-45cd-8579-74d510d6a1c0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6624BE5-5A79-4438-86BC-A98971A63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ef987c-ec51-48d2-8501-18b7d5b10c4a"/>
    <ds:schemaRef ds:uri="21742230-5515-45cd-8579-74d510d6a1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D5C64C-F649-4E1B-9B9D-287593A83F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Tabulka 1</vt:lpstr>
      <vt:lpstr>'Tabulka 1'!Názvy_tisku</vt:lpstr>
      <vt:lpstr>'Tabulka 1'!Oblast_tisku</vt:lpstr>
    </vt:vector>
  </TitlesOfParts>
  <Company>KrU JMK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cupera.jan</dc:creator>
  <cp:lastModifiedBy>Majka</cp:lastModifiedBy>
  <cp:revision/>
  <dcterms:created xsi:type="dcterms:W3CDTF">2005-01-11T09:47:03Z</dcterms:created>
  <dcterms:modified xsi:type="dcterms:W3CDTF">2024-02-22T07:54:42Z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2021-12-06T13:44:36Z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0x0101009C194D21F4FEBA4EBEEF3A585A4CE625</vt:lpwstr>
  </property>
</Properties>
</file>